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8568" yWindow="1752" windowWidth="19428" windowHeight="7848"/>
  </bookViews>
  <sheets>
    <sheet name="Приложение 12" sheetId="1" r:id="rId1"/>
  </sheets>
  <definedNames>
    <definedName name="_xlnm.Print_Titles" localSheetId="0">'Приложение 12'!$7:$10</definedName>
    <definedName name="_xlnm.Print_Area" localSheetId="0">'Приложение 12'!$A$1:$J$75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H15" i="1"/>
  <c r="H59" i="1" l="1"/>
  <c r="G39" i="1" l="1"/>
  <c r="H39" i="1"/>
  <c r="G62" i="1" l="1"/>
  <c r="G13" i="1"/>
  <c r="G57" i="1"/>
  <c r="G70" i="1" l="1"/>
  <c r="G32" i="1"/>
  <c r="G16" i="1" l="1"/>
  <c r="G51" i="1"/>
  <c r="H51" i="1"/>
  <c r="E72" i="1"/>
  <c r="F72" i="1"/>
  <c r="E47" i="1"/>
  <c r="F47" i="1"/>
  <c r="E61" i="1" l="1"/>
  <c r="F61" i="1"/>
  <c r="D61" i="1"/>
  <c r="D72" i="1"/>
  <c r="D47" i="1"/>
  <c r="G65" i="1" l="1"/>
  <c r="H65" i="1"/>
  <c r="G36" i="1" l="1"/>
  <c r="G46" i="1" l="1"/>
  <c r="G26" i="1" l="1"/>
  <c r="G27" i="1"/>
  <c r="G18" i="1" l="1"/>
  <c r="D66" i="1" l="1"/>
  <c r="D54" i="1" l="1"/>
  <c r="F54" i="1"/>
  <c r="E54" i="1"/>
  <c r="G20" i="1" l="1"/>
  <c r="G17" i="1"/>
  <c r="H19" i="1" l="1"/>
  <c r="G19" i="1"/>
  <c r="G59" i="1"/>
  <c r="G60" i="1"/>
  <c r="H18" i="1"/>
  <c r="H75" i="1" l="1"/>
  <c r="H73" i="1"/>
  <c r="H71" i="1"/>
  <c r="H70" i="1"/>
  <c r="H69" i="1"/>
  <c r="H67" i="1"/>
  <c r="H63" i="1"/>
  <c r="H62" i="1"/>
  <c r="H60" i="1"/>
  <c r="H57" i="1"/>
  <c r="H55" i="1"/>
  <c r="H53" i="1"/>
  <c r="H52" i="1"/>
  <c r="H50" i="1"/>
  <c r="H49" i="1"/>
  <c r="H48" i="1"/>
  <c r="H46" i="1"/>
  <c r="H45" i="1"/>
  <c r="H43" i="1"/>
  <c r="H41" i="1"/>
  <c r="H38" i="1"/>
  <c r="H36" i="1"/>
  <c r="H35" i="1"/>
  <c r="H34" i="1"/>
  <c r="H33" i="1"/>
  <c r="H32" i="1"/>
  <c r="H31" i="1"/>
  <c r="H30" i="1"/>
  <c r="H28" i="1"/>
  <c r="H27" i="1"/>
  <c r="H26" i="1"/>
  <c r="H24" i="1"/>
  <c r="H20" i="1"/>
  <c r="H17" i="1"/>
  <c r="H16" i="1"/>
  <c r="H14" i="1"/>
  <c r="H13" i="1"/>
  <c r="G75" i="1"/>
  <c r="G73" i="1"/>
  <c r="G71" i="1"/>
  <c r="G67" i="1"/>
  <c r="G55" i="1"/>
  <c r="G53" i="1"/>
  <c r="G52" i="1"/>
  <c r="G50" i="1"/>
  <c r="G49" i="1"/>
  <c r="G48" i="1"/>
  <c r="G45" i="1"/>
  <c r="G43" i="1"/>
  <c r="G41" i="1"/>
  <c r="G35" i="1"/>
  <c r="G34" i="1"/>
  <c r="G33" i="1"/>
  <c r="G31" i="1"/>
  <c r="G30" i="1"/>
  <c r="G28" i="1"/>
  <c r="G24" i="1"/>
  <c r="G14" i="1"/>
  <c r="E12" i="1" l="1"/>
  <c r="F12" i="1"/>
  <c r="D12" i="1"/>
  <c r="E74" i="1"/>
  <c r="F74" i="1"/>
  <c r="D74" i="1"/>
  <c r="E66" i="1"/>
  <c r="F66" i="1"/>
  <c r="E58" i="1"/>
  <c r="F58" i="1"/>
  <c r="D58" i="1"/>
  <c r="E44" i="1"/>
  <c r="F44" i="1"/>
  <c r="D44" i="1"/>
  <c r="H54" i="1" l="1"/>
  <c r="G54" i="1"/>
  <c r="G66" i="1"/>
  <c r="H66" i="1"/>
  <c r="H12" i="1"/>
  <c r="G12" i="1"/>
  <c r="G44" i="1"/>
  <c r="H44" i="1"/>
  <c r="H58" i="1"/>
  <c r="G58" i="1"/>
  <c r="G72" i="1"/>
  <c r="H72" i="1"/>
  <c r="H47" i="1"/>
  <c r="G47" i="1"/>
  <c r="G61" i="1"/>
  <c r="H61" i="1"/>
  <c r="G74" i="1"/>
  <c r="H74" i="1"/>
  <c r="E37" i="1"/>
  <c r="F37" i="1"/>
  <c r="D37" i="1"/>
  <c r="E29" i="1"/>
  <c r="F29" i="1"/>
  <c r="D29" i="1"/>
  <c r="E25" i="1"/>
  <c r="F25" i="1"/>
  <c r="D25" i="1"/>
  <c r="D23" i="1"/>
  <c r="E23" i="1"/>
  <c r="F23" i="1"/>
  <c r="D11" i="1" l="1"/>
  <c r="E11" i="1"/>
  <c r="G37" i="1"/>
  <c r="F11" i="1"/>
  <c r="H37" i="1"/>
  <c r="H25" i="1"/>
  <c r="G25" i="1"/>
  <c r="H29" i="1"/>
  <c r="G29" i="1"/>
  <c r="H23" i="1"/>
  <c r="G23" i="1"/>
  <c r="H11" i="1" l="1"/>
  <c r="G11" i="1"/>
</calcChain>
</file>

<file path=xl/sharedStrings.xml><?xml version="1.0" encoding="utf-8"?>
<sst xmlns="http://schemas.openxmlformats.org/spreadsheetml/2006/main" count="154" uniqueCount="152">
  <si>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</si>
  <si>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</si>
  <si>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</si>
  <si>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</si>
  <si>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</si>
  <si>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</si>
  <si>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</si>
  <si>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</si>
  <si>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</si>
  <si>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</si>
  <si>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</si>
  <si>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</si>
  <si>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</si>
  <si>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</si>
  <si>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</si>
  <si>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</si>
  <si>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</si>
  <si>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</si>
  <si>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</si>
  <si>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</si>
  <si>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</si>
  <si>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</si>
  <si>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</si>
  <si>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</si>
  <si>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</si>
  <si>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</si>
  <si>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</si>
  <si>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</si>
  <si>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</si>
  <si>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</si>
  <si>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</si>
  <si>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</si>
  <si>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</si>
  <si>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</si>
  <si>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</si>
  <si>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</si>
  <si>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Здравоохранение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</si>
  <si>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</si>
  <si>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</si>
  <si>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</si>
  <si>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</si>
  <si>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</si>
  <si>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</si>
  <si>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</si>
  <si>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</si>
  <si>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</si>
  <si>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</si>
  <si>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</si>
  <si>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</si>
  <si>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</si>
  <si>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</si>
  <si>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Х</t>
  </si>
  <si>
    <t>РАСХОДЫ БЮДЖЕТА-ВСЕГО</t>
  </si>
  <si>
    <t>Обеспечение проведения выборов и референдумов</t>
  </si>
  <si>
    <t>Резервные фонды</t>
  </si>
  <si>
    <t>0200</t>
  </si>
  <si>
    <t xml:space="preserve">Культура, кинематография </t>
  </si>
  <si>
    <t>тыс. рублей</t>
  </si>
  <si>
    <t>Код бюджет-ной класси-фикации</t>
  </si>
  <si>
    <t>Наименование кода           бюджетной классификации</t>
  </si>
  <si>
    <t>0100</t>
  </si>
  <si>
    <t>0102</t>
  </si>
  <si>
    <t>0103</t>
  </si>
  <si>
    <t>0104</t>
  </si>
  <si>
    <t>0105</t>
  </si>
  <si>
    <t>0106</t>
  </si>
  <si>
    <t>0107</t>
  </si>
  <si>
    <t>0111</t>
  </si>
  <si>
    <t>0113</t>
  </si>
  <si>
    <t>0203</t>
  </si>
  <si>
    <t>0300</t>
  </si>
  <si>
    <t>0304</t>
  </si>
  <si>
    <t>0314</t>
  </si>
  <si>
    <t>0400</t>
  </si>
  <si>
    <t>0401</t>
  </si>
  <si>
    <t>0405</t>
  </si>
  <si>
    <t>0707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</si>
  <si>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</si>
  <si>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</si>
  <si>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</si>
  <si>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</si>
  <si>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</si>
  <si>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</si>
  <si>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</si>
  <si>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</si>
  <si>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</si>
  <si>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</si>
  <si>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0605</t>
  </si>
  <si>
    <t>0603</t>
  </si>
  <si>
    <t>0700</t>
  </si>
  <si>
    <t>0701</t>
  </si>
  <si>
    <t>0702</t>
  </si>
  <si>
    <t>0703</t>
  </si>
  <si>
    <t>0709</t>
  </si>
  <si>
    <t>0800</t>
  </si>
  <si>
    <t>0801</t>
  </si>
  <si>
    <t>0804</t>
  </si>
  <si>
    <t>0900</t>
  </si>
  <si>
    <t>0909</t>
  </si>
  <si>
    <t>1000</t>
  </si>
  <si>
    <t>0907</t>
  </si>
  <si>
    <t>1300</t>
  </si>
  <si>
    <t>1301</t>
  </si>
  <si>
    <t>0407</t>
  </si>
  <si>
    <t>Другие вопросы в области физической культуры и спорта (организационно – техническое и финансовое обеспечение управления социальной политики администрации города Югорска)</t>
  </si>
  <si>
    <t xml:space="preserve">                </t>
  </si>
  <si>
    <t>% исполнения</t>
  </si>
  <si>
    <t>Пояснения различий между первоначально утвержденными показателями расходов и их фактическими значениями (+; -  5,0% и более)</t>
  </si>
  <si>
    <t>Пояснения различий между уточненными плановыми показателями расходов и их фактическими значениями (+; -  5,0% и более)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</si>
  <si>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</si>
  <si>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</si>
  <si>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к первона-чально утвержден-ным плановым значениям</t>
  </si>
  <si>
    <t>к уточнен-ным плановым значениям</t>
  </si>
  <si>
    <t>Сведения о фактически произведенных расходах по разделам и подразделам классификации расходов бюджета города Югорска в сравнении с первоначально утвержденными решением о бюджете значениями и с уточненными значениями с учетом внесенных изменений за 2024 год</t>
  </si>
  <si>
    <t>Первоначально утвержденные плановые значения на 2024 год решением Думы от 19.12.2023 № 97</t>
  </si>
  <si>
    <t>Уточненные плановые значения на 2024 год с учетом внесенных изменений</t>
  </si>
  <si>
    <t>Фактические значения за 2024 год</t>
  </si>
  <si>
    <t>0705</t>
  </si>
  <si>
    <t>Профессиональная подготовка, переподготовка и повышение квалификации</t>
  </si>
  <si>
    <t>в 2,7 раза больше</t>
  </si>
  <si>
    <t>Увеличение расходов по сравнению с первоначально утвержденным планом обусловлено выделением ассигнований за счет средств бюджета автономного округа и местного бюджета на:                                                                                                                             - реализацию инициативного проекта "Новые возможности";
- реализацию наказов избирателей депутатам Думы Ханты-Мансийского автономного округа - Югры</t>
  </si>
  <si>
    <t>Увеличение расходов по сравнению с первоначально утвержденным планом обусловлено выделением ассигнований за счет средств местного бюджета на финансовое обеспечение муниципального социального заказа на оказание муниципальных услуг в социальной сфере</t>
  </si>
  <si>
    <t>Увеличение расходов по сравнению с первоначально утвержденным планом обусловлено поступлением ассигнований за счет средств бюджета автономного округа и местного бюджета на:
- реализацию наказов избирателей депутатам Думы Ханты-Мансийского автономного округа - Югры;
- реализацию наказов избирателей депутатам Тюменской областной Думы</t>
  </si>
  <si>
    <t>Уменьшение расходов по сравнению с первоначально утвержденным планом обусловлено уменьшением объема иных межбюджетных трансфертов за счет средств бюджета автономного округа на реализацию мероприятий по содействию трудоустройству граждан</t>
  </si>
  <si>
    <t>в 13,1 раза больше</t>
  </si>
  <si>
    <t>в 2,9 раза больше</t>
  </si>
  <si>
    <t xml:space="preserve">Увеличение расходов по сравнению с первоначально утвержденным планом обусловлено поступлением из бюджета автономного округа:
- субсидии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Югры).
Выделены ассигнования за счет средств местного бюджета на:
- текущий ремонт и содержание автомобильных дорог;
- освещение по ул.Арантурская (от ул.Южная до 1 км)
</t>
  </si>
  <si>
    <r>
      <t>Увеличение расходов по сравнению с первоначально утвержденным планом обусловлено увеличением ассигнований за счет средств бюджета автономного округа и средств местного бюджета на:
- дооборудование хоккейного корта у БОУ «Лицей им. Г.Ф.Атякшева»;
- благоустройство территории в районе МБОУ «Средняя общеобразовательная школа №2»;
- обустройство всесезонной горки (ограждение, освещение, обустройство для летнего использования и пр.);
- снос ветхих строений;
- обустройство контейнерных площадок; 
- отведение (прием) поверхностных сточных вод;</t>
    </r>
    <r>
      <rPr>
        <sz val="14"/>
        <color rgb="FFFF0000"/>
        <rFont val="PT Astra Serif"/>
        <family val="1"/>
        <charset val="204"/>
      </rPr>
      <t xml:space="preserve">
-</t>
    </r>
    <r>
      <rPr>
        <sz val="14"/>
        <rFont val="PT Astra Serif"/>
        <family val="1"/>
        <charset val="204"/>
      </rPr>
      <t xml:space="preserve"> реализацию инициативного проекта "Три друга. Вместе на пути к комфорту";
- реализацияю инициативного проекта "Содружество Авалон за безопасность"</t>
    </r>
  </si>
  <si>
    <r>
      <rPr>
        <sz val="14"/>
        <rFont val="PT Astra Serif"/>
        <family val="1"/>
        <charset val="204"/>
      </rPr>
      <t>Увеличение расходов по сравнению с первоначально утвержденным планом обусловлено выделением ассигнований за счет средств бюджета автономного округа и местного бюджета на:
- реализацию наказов избирателей депутатам Думы Ханты-Мансийского автономного округа - Югры;                  
- финансовое обеспечение расходов, связанных с повышением оплаты труда работников, в целях обеспечения достигнутого уровня соотношений в соответствии с Указами Президента Российской Федерации от 2012 года и с целевыми показателями, доведенными до муниципалитета профильными департаментами Югры</t>
    </r>
    <r>
      <rPr>
        <sz val="14"/>
        <color rgb="FFFF0000"/>
        <rFont val="PT Astra Serif"/>
        <family val="1"/>
        <charset val="204"/>
      </rPr>
      <t xml:space="preserve">
                                                                                  </t>
    </r>
  </si>
  <si>
    <r>
      <rPr>
        <sz val="14"/>
        <rFont val="PT Astra Serif"/>
        <family val="1"/>
        <charset val="204"/>
      </rPr>
      <t xml:space="preserve">Увеличение расходов по сравнению с первоначально утвержденным планом обусловлено выделением ассигнований за счет средств бюджета автономного округа и местного бюджета на: 
- предоставление субсидий участникам специальной военной операции, членам их семей, состоящим на учете в качестве нуждающихся в жилых помещениях;
- единовременную материальную помощь гражданам, оказавшимся в трудной жизненной или чрезвычайной ситуации;
- единовременную денежную выплату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        </t>
    </r>
    <r>
      <rPr>
        <sz val="14"/>
        <color rgb="FFFF0000"/>
        <rFont val="PT Astra Serif"/>
        <family val="1"/>
        <charset val="204"/>
      </rPr>
      <t xml:space="preserve">        </t>
    </r>
  </si>
  <si>
    <t>Увеличение расходов по сравнению с первоначально утверждённым планом обусловлено:
- увеличением размера возмещения командировочных расходов и количества командировок;
- выплатой отпускных за январь 2025 года в декабре 2024 года</t>
  </si>
  <si>
    <t xml:space="preserve">Уменьшение расходов по сравнению с первоначально утвержденным планом обусловлено оплатой услуг по осуществлению пассажирских перевозок по маршрутам регулярного сообщения за декабрь 2024 года в январе 2025 года </t>
  </si>
  <si>
    <t>Неисполнение средств резервного фонда администрации города Югорска обусловлено отсутствием непредвиденных расходов, не предусмотренных в бюджете города и подлежащих финансированию из резервного фонда в соответствии с утвержденным Положением о порядке использования бюджетных ассигнований резервного фонда администрации города Югорска</t>
  </si>
  <si>
    <t xml:space="preserve">Уменьшение расходов по сравнению с первоначально утвержденным планом обусловлено уменьшением объемов субвенции из бюджета автономного округа на поддержку животноводства 
</t>
  </si>
  <si>
    <r>
      <rPr>
        <sz val="14"/>
        <rFont val="PT Astra Serif"/>
        <family val="1"/>
        <charset val="204"/>
      </rPr>
      <t xml:space="preserve">Увеличение расходов по сравнению с первоначально утвержденным планом обусловлено увеличением ассигнований на приобретение оргтехники и реализацию мероприятий по обеспечению информационной безопасности муниципальных информационных систем            </t>
    </r>
    <r>
      <rPr>
        <sz val="14"/>
        <color rgb="FFFF0000"/>
        <rFont val="PT Astra Serif"/>
        <family val="1"/>
        <charset val="204"/>
      </rPr>
      <t xml:space="preserve"> </t>
    </r>
  </si>
  <si>
    <t xml:space="preserve">Увеличение расходов по сравнению с первоначально утвержденным планом обусловлено:
- поступлением субсидии на реализацию полномочий в области градостроительной деятельности за счет средств бюджета автономного округа;
- обеспечением доли софинансирования муниципального образования за счет средств местного бюджета по поступившей субсидии </t>
  </si>
  <si>
    <r>
      <rPr>
        <sz val="14"/>
        <rFont val="PT Astra Serif"/>
        <family val="1"/>
        <charset val="204"/>
      </rPr>
      <t xml:space="preserve">Увеличение расходов по сравнению с первоначально утвержденным планом обусловлено увеличением ассигнований за счет средств бюджета автономного округа и  местного бюджета на:
- оплату задолженности организации коммунального комплекса за потребленные топливно-энергетические ресурсы перед гарантирующими поставщиками;
- капитальный ремонт (с заменой) систем теплоснабжения, водоснабжения и водоотведения, в том числе с применением композитных материалов   </t>
    </r>
    <r>
      <rPr>
        <sz val="14"/>
        <color rgb="FFFF0000"/>
        <rFont val="PT Astra Serif"/>
        <family val="1"/>
        <charset val="204"/>
      </rPr>
      <t xml:space="preserve">                                                                                                                                                                  </t>
    </r>
  </si>
  <si>
    <t xml:space="preserve">Уменьшение расходов по сравнению с первоначально утвержденным планом обусловлено уменьшением ассигнований за счет средств местного бюджета по проектированию полигона для складирования снега  в связи с  отсутствием возможности  выполнения работ </t>
  </si>
  <si>
    <t>Увеличение расходов по сравнению с первоначально утвержденным планом обусловлено выделением ассигнований за счет средств бюджета автономного округа и местного бюджета на:
- реализацию наказов избирателей депутатам Думы Ханты-Мансийского автономного округа - Югры;
- финансовое обеспечение расходов, связанных с повышением оплаты труда отдельных категорий работников в соответствии  с Указами Президента Российской Федерации от 2012 года и с целевыми показателями,  установленными профильными Департаментами Югры;
- ликвидацию МБУ ДО "Детско - юношеский центр "Прометей";
- установку ограждения вокруг здания МБУ ДО "Детская школа искусств" (ул. 40 лет Победы, д. 12); 
- ремонт кровли и водосточной системы здания МБУ ДО "Детская школа искусств" (ул. Никольская, д.7а)</t>
  </si>
  <si>
    <t>Уменьшение расходов по сравнению с первоначально утвержденным планом обусловлено фактическими расходами на проведение мероприятий по санитарной охране территории города Югорска от завоза и распространения инфекционных болезней</t>
  </si>
  <si>
    <t>Уменьшение расходов по сравнению с первоначально утвержденным планом обусловлено фактическим количеством пенсионеров, воспользовавшихся правом на единовременную поощрительную выплату при выходе на пенсию муниципальных служащих</t>
  </si>
  <si>
    <r>
      <rPr>
        <sz val="14"/>
        <rFont val="PT Astra Serif"/>
        <family val="1"/>
        <charset val="204"/>
      </rPr>
      <t>Увеличение расходов по сравнению с первоначально утвержденным планом обусловлено поступлением из бюджета автономного округа:
- 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самоуправления;
- иных межбюджетных трансфертов за счет бюджетных ассигнований резервного фонда Правительства Ханты - 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 - Мансийского автономного округа - Югры (поощрение членов муниципальных управленческих команд).</t>
    </r>
    <r>
      <rPr>
        <sz val="14"/>
        <color rgb="FFFF0000"/>
        <rFont val="PT Astra Serif"/>
        <family val="1"/>
        <charset val="204"/>
      </rPr>
      <t xml:space="preserve">
</t>
    </r>
    <r>
      <rPr>
        <sz val="14"/>
        <rFont val="PT Astra Serif"/>
        <family val="1"/>
        <charset val="204"/>
      </rPr>
      <t>Выделены ассигнования за счет средств местного бюджета на:</t>
    </r>
    <r>
      <rPr>
        <sz val="14"/>
        <color rgb="FFFF0000"/>
        <rFont val="PT Astra Serif"/>
        <family val="1"/>
        <charset val="204"/>
      </rPr>
      <t xml:space="preserve">
</t>
    </r>
    <r>
      <rPr>
        <sz val="14"/>
        <rFont val="PT Astra Serif"/>
        <family val="1"/>
        <charset val="204"/>
      </rPr>
      <t>- изъятие земельного участка для муниципальных нужд и расположенного на нем объекта незавершенного строительства по адресу:  ул. Ленина, д. 15 (общественный туалет);
- оплату льготного проезда к месту использования отпуска и обратно, частичную компенсацию стоимости оздоровительной или санаторно-курортной путевки и компенсацию стоимости проезда к месту санаторно-курортного или оздоровительного лечения и обратно работникам МКУ "Централизованная бухгалтерия";
- ремонт муниципального имущества;         
- оплату жилищно - коммунальных услуг за жилые помещения, находящиеся в муниципальной собственности;
- приобретение специализированной техники (2 трактора и дополнительное оборудование (щетка механическая и снегоочистители);
- обновление автотранспортных средств, находящихся на балансе МКУ «Служба обеспечения органов местного самоуправления»;
- проведенние организационно-штатных мероприятий в МКУ «Служба обеспечения органов местного самоуправления», МКУ "Централизованная бухгалтерия"</t>
    </r>
    <r>
      <rPr>
        <sz val="14"/>
        <color rgb="FFFF0000"/>
        <rFont val="PT Astra Serif"/>
        <family val="1"/>
        <charset val="204"/>
      </rPr>
      <t xml:space="preserve">
</t>
    </r>
  </si>
  <si>
    <t xml:space="preserve">Уменьшение расходов на содержание отдела по первичному воинскому учету администрации города Югорска по сравнению с первоначально утвержденным планом в связи с:
- уточнением норматива штатной численности (уменьшение на 1 штатную единицу);
- уменьшением количества дней привлечения работников к работе в выходные и праздничные дни; 
- предоставлением сотруднику длительного отпуска без сохранения заработной платы
                                                                                                                                               </t>
  </si>
  <si>
    <t>Увеличение расходов по сравнению с первоначально утвержденным планом обусловлено увеличением ассигнований на содержание МАУ «Городское лесничество», в том числе на:
- ремонт техники для подготовки к пожароопасному периоду;
- замену электропроводки и установку камер видеонаблюдения в здании по ул. Мира, 57Б</t>
  </si>
  <si>
    <t xml:space="preserve">Увеличение расходов по сравнению с первоначально утвержденным планом обусловлено:
- поступлением субсидий на реализацию полномочий в области строительства и жилищных отношений и на обеспечение устойчивого сокращения непригодного для проживания жилищного фонда за счет средств бюджета автономного округа; 
- обеспечением доли софинансирования муниципального образования за счет средств местного бюджета по поступившим субсидиям </t>
  </si>
  <si>
    <t>Уменьшение расходов по сравнению с уточненным планом обусловлено фактическими расходами на проведение мероприятий по санитарной охране территории города Югорска от завоза и распространения инфекционных болезней</t>
  </si>
  <si>
    <t>Уменьшение расходов на обслуживание муниципального долга обусловлено тем, что коммерческий кредит привлечен в меньшем объеме, чем планировалось</t>
  </si>
  <si>
    <t>Неисполнение средств обусловлено уменьшением стоимости работ по реконструкции автомобильной дороги по ул. Магистральная</t>
  </si>
  <si>
    <t>Фактические расходы на отлов безнадзорных бродячих животных сложились меньше, чем планировалось</t>
  </si>
  <si>
    <t>Увеличение расходов по сравнению с первоначально утвержденным планом обусловлено:
- ростом объема субвенции из бюджета автономного округа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образования;
-  поступлением иных межбюджетных трансфертов на реализацию наказов избирателей депутатам Думы Ханты-Мансийского автономного округа - Югры;
- реорганизацией муниципальных образовательных учреждений</t>
  </si>
  <si>
    <t xml:space="preserve">Уменьшение расходов по сравнению с уточненным планом обусловлено фактическим количеством граждан, обратившихся за единовременной материальной помощью гражданам, оказавшимся в трудной жизненной или чрезвычайной ситуации, и единовременной денежной выплатой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          </t>
  </si>
  <si>
    <t>Приложение 12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</si>
</sst>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sz val="13"/>
      <name val="PT Astra Serif"/>
      <family val="1"/>
      <charset val="204"/>
    </font>
    <font>
      <sz val="12"/>
      <color rgb="FFFF0000"/>
      <name val="PT Astra Serif"/>
      <family val="1"/>
      <charset val="204"/>
    </font>
    <font>
      <b/>
      <sz val="13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color rgb="FFFF0000"/>
      <name val="PT Astra Serif"/>
      <family val="1"/>
      <charset val="204"/>
    </font>
    <font>
      <sz val="14"/>
      <color rgb="FFFF0000"/>
      <name val="PT Astra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16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165" fontId="6" fillId="2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3" fillId="5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1" fillId="0" borderId="0" xfId="0" applyFont="1" applyAlignment="1">
      <alignment horizont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0"/>
  <sheetViews>
    <sheetView tabSelected="1" topLeftCell="A28" zoomScale="50" zoomScaleNormal="50" zoomScaleSheetLayoutView="50" workbookViewId="0">
      <selection activeCell="J33" sqref="J33"/>
    </sheetView>
  </sheetViews>
  <sheetFormatPr defaultRowHeight="15.6" x14ac:dyDescent="0.3"/>
  <cols>
    <col min="1" max="1" width="1.44140625" customWidth="1"/>
    <col min="2" max="2" width="11.6640625" style="2" customWidth="1"/>
    <col min="3" max="3" width="34.5546875" style="2" customWidth="1"/>
    <col min="4" max="4" width="18" style="3" customWidth="1"/>
    <col min="5" max="5" width="15.6640625" style="3" customWidth="1"/>
    <col min="6" max="6" width="15.5546875" style="2" customWidth="1"/>
    <col min="7" max="7" width="13" style="4" customWidth="1"/>
    <col min="8" max="8" width="13.5546875" style="4" customWidth="1"/>
    <col min="9" max="9" width="61.5546875" style="5" customWidth="1"/>
    <col min="10" max="10" width="33.77734375" style="2" customWidth="1"/>
    <col min="11" max="11" width="31.33203125" customWidth="1"/>
    <col min="19" max="19" width="7.6640625" customWidth="1"/>
  </cols>
  <sheetData>
    <row r="1" spans="2:10" ht="16.8" x14ac:dyDescent="0.3">
      <c r="I1" s="53" t="s">
        <v>151</v>
      </c>
      <c r="J1" s="53"/>
    </row>
    <row r="3" spans="2:10" ht="27" customHeight="1" x14ac:dyDescent="0.3"/>
    <row r="4" spans="2:10" ht="35.4" customHeight="1" x14ac:dyDescent="0.3">
      <c r="B4" s="52" t="s">
        <v>113</v>
      </c>
      <c r="C4" s="52"/>
      <c r="D4" s="52"/>
      <c r="E4" s="52"/>
      <c r="F4" s="52"/>
      <c r="G4" s="52"/>
      <c r="H4" s="52"/>
      <c r="I4" s="52"/>
      <c r="J4" s="52"/>
    </row>
    <row r="5" spans="2:10" ht="26.4" customHeight="1" x14ac:dyDescent="0.3">
      <c r="B5" s="60"/>
      <c r="C5" s="60"/>
      <c r="D5" s="60"/>
      <c r="E5" s="60"/>
      <c r="F5" s="60"/>
      <c r="G5" s="60"/>
      <c r="H5" s="60"/>
      <c r="I5" s="60"/>
      <c r="J5" s="60"/>
    </row>
    <row r="6" spans="2:10" ht="20.399999999999999" customHeight="1" x14ac:dyDescent="0.3">
      <c r="B6" s="6"/>
      <c r="C6" s="6"/>
      <c r="D6" s="6"/>
      <c r="E6" s="6"/>
      <c r="F6" s="6"/>
      <c r="G6" s="6"/>
      <c r="H6" s="6"/>
      <c r="I6" s="6"/>
      <c r="J6" s="4" t="s">
        <v>57</v>
      </c>
    </row>
    <row r="7" spans="2:10" ht="25.2" customHeight="1" x14ac:dyDescent="0.35">
      <c r="B7" s="49" t="s">
        <v>58</v>
      </c>
      <c r="C7" s="49" t="s">
        <v>59</v>
      </c>
      <c r="D7" s="49" t="s">
        <v>114</v>
      </c>
      <c r="E7" s="54" t="s">
        <v>115</v>
      </c>
      <c r="F7" s="49" t="s">
        <v>116</v>
      </c>
      <c r="G7" s="59" t="s">
        <v>106</v>
      </c>
      <c r="H7" s="59"/>
      <c r="I7" s="54" t="s">
        <v>107</v>
      </c>
      <c r="J7" s="54" t="s">
        <v>108</v>
      </c>
    </row>
    <row r="8" spans="2:10" ht="59.4" customHeight="1" x14ac:dyDescent="0.3">
      <c r="B8" s="49"/>
      <c r="C8" s="49"/>
      <c r="D8" s="49"/>
      <c r="E8" s="54"/>
      <c r="F8" s="49"/>
      <c r="G8" s="49" t="s">
        <v>111</v>
      </c>
      <c r="H8" s="49" t="s">
        <v>112</v>
      </c>
      <c r="I8" s="54"/>
      <c r="J8" s="54"/>
    </row>
    <row r="9" spans="2:10" ht="117" customHeight="1" x14ac:dyDescent="0.3">
      <c r="B9" s="49"/>
      <c r="C9" s="49"/>
      <c r="D9" s="49"/>
      <c r="E9" s="54"/>
      <c r="F9" s="49"/>
      <c r="G9" s="49"/>
      <c r="H9" s="49"/>
      <c r="I9" s="54"/>
      <c r="J9" s="54"/>
    </row>
    <row r="10" spans="2:10" ht="18" x14ac:dyDescent="0.3">
      <c r="B10" s="7">
        <v>1</v>
      </c>
      <c r="C10" s="7">
        <v>2</v>
      </c>
      <c r="D10" s="8">
        <v>3</v>
      </c>
      <c r="E10" s="8">
        <v>4</v>
      </c>
      <c r="F10" s="8">
        <v>5</v>
      </c>
      <c r="G10" s="7">
        <v>6</v>
      </c>
      <c r="H10" s="7">
        <v>7</v>
      </c>
      <c r="I10" s="7">
        <v>8</v>
      </c>
      <c r="J10" s="7">
        <v>9</v>
      </c>
    </row>
    <row r="11" spans="2:10" ht="42" customHeight="1" x14ac:dyDescent="0.3">
      <c r="B11" s="9" t="s">
        <v>51</v>
      </c>
      <c r="C11" s="9" t="s">
        <v>52</v>
      </c>
      <c r="D11" s="10">
        <f>D12+D23+D25+D29+D37+D44+D47+D54+D58+D61+D66+D72+D74</f>
        <v>4967762.9000000004</v>
      </c>
      <c r="E11" s="10">
        <f>E12+E23+E25+E29+E37+E44+E47+E54+E58+E61+E66+E72+E74</f>
        <v>6072847.5999999996</v>
      </c>
      <c r="F11" s="10">
        <f>F12+F23+F25+F29+F37+F44+F47+F54+F58+F61+F66+F72+F74</f>
        <v>5941621.4000000004</v>
      </c>
      <c r="G11" s="11">
        <f t="shared" ref="G11:G16" si="0">F11/D11*100</f>
        <v>119.60356240029088</v>
      </c>
      <c r="H11" s="11">
        <f t="shared" ref="H11:H18" si="1">F11/E11*100</f>
        <v>97.839132337192197</v>
      </c>
      <c r="I11" s="12"/>
      <c r="J11" s="13"/>
    </row>
    <row r="12" spans="2:10" ht="45.6" customHeight="1" x14ac:dyDescent="0.3">
      <c r="B12" s="14" t="s">
        <v>60</v>
      </c>
      <c r="C12" s="15" t="s">
        <v>0</v>
      </c>
      <c r="D12" s="16">
        <f>D13+D14+D15+D16+D17+D18+D19+D20</f>
        <v>458663.9</v>
      </c>
      <c r="E12" s="16">
        <f>E13+E14+E15+E16+E17+E18+E19+E20</f>
        <v>503483</v>
      </c>
      <c r="F12" s="16">
        <f>F13+F14+F15+F16+F17+F18+F19+F20</f>
        <v>500261</v>
      </c>
      <c r="G12" s="17">
        <f t="shared" si="0"/>
        <v>109.06918987956105</v>
      </c>
      <c r="H12" s="17">
        <f t="shared" si="1"/>
        <v>99.360057837106723</v>
      </c>
      <c r="I12" s="18"/>
      <c r="J12" s="19"/>
    </row>
    <row r="13" spans="2:10" ht="138" customHeight="1" x14ac:dyDescent="0.3">
      <c r="B13" s="20" t="s">
        <v>61</v>
      </c>
      <c r="C13" s="21" t="s">
        <v>1</v>
      </c>
      <c r="D13" s="22">
        <v>7294</v>
      </c>
      <c r="E13" s="23">
        <v>8966.5</v>
      </c>
      <c r="F13" s="23">
        <v>8839.4</v>
      </c>
      <c r="G13" s="24">
        <f>F13/D13*100</f>
        <v>121.18727721414861</v>
      </c>
      <c r="H13" s="24">
        <f t="shared" si="1"/>
        <v>98.58250153348574</v>
      </c>
      <c r="I13" s="33" t="s">
        <v>130</v>
      </c>
      <c r="J13" s="34"/>
    </row>
    <row r="14" spans="2:10" ht="134.4" customHeight="1" x14ac:dyDescent="0.3">
      <c r="B14" s="20" t="s">
        <v>62</v>
      </c>
      <c r="C14" s="21" t="s">
        <v>2</v>
      </c>
      <c r="D14" s="22">
        <v>10515</v>
      </c>
      <c r="E14" s="23">
        <v>10656.1</v>
      </c>
      <c r="F14" s="23">
        <v>10652.4</v>
      </c>
      <c r="G14" s="24">
        <f t="shared" si="0"/>
        <v>101.30670470756063</v>
      </c>
      <c r="H14" s="24">
        <f t="shared" si="1"/>
        <v>99.965278103621387</v>
      </c>
      <c r="I14" s="35"/>
      <c r="J14" s="34"/>
    </row>
    <row r="15" spans="2:10" ht="151.19999999999999" customHeight="1" x14ac:dyDescent="0.3">
      <c r="B15" s="20" t="s">
        <v>63</v>
      </c>
      <c r="C15" s="21" t="s">
        <v>3</v>
      </c>
      <c r="D15" s="22">
        <v>160000</v>
      </c>
      <c r="E15" s="23">
        <v>167392.79999999999</v>
      </c>
      <c r="F15" s="23">
        <v>167133.4</v>
      </c>
      <c r="G15" s="24">
        <f t="shared" si="0"/>
        <v>104.45837499999999</v>
      </c>
      <c r="H15" s="24">
        <f t="shared" si="1"/>
        <v>99.845035150854756</v>
      </c>
      <c r="I15" s="33"/>
      <c r="J15" s="34"/>
    </row>
    <row r="16" spans="2:10" ht="18" x14ac:dyDescent="0.3">
      <c r="B16" s="20" t="s">
        <v>64</v>
      </c>
      <c r="C16" s="21" t="s">
        <v>4</v>
      </c>
      <c r="D16" s="22">
        <v>5.0999999999999996</v>
      </c>
      <c r="E16" s="23">
        <v>5.0999999999999996</v>
      </c>
      <c r="F16" s="23">
        <v>5.0999999999999996</v>
      </c>
      <c r="G16" s="24">
        <f t="shared" si="0"/>
        <v>100</v>
      </c>
      <c r="H16" s="24">
        <f t="shared" si="1"/>
        <v>100</v>
      </c>
      <c r="I16" s="36"/>
      <c r="J16" s="34"/>
    </row>
    <row r="17" spans="2:14" ht="85.2" customHeight="1" x14ac:dyDescent="0.3">
      <c r="B17" s="20" t="s">
        <v>65</v>
      </c>
      <c r="C17" s="21" t="s">
        <v>5</v>
      </c>
      <c r="D17" s="22">
        <v>55340.5</v>
      </c>
      <c r="E17" s="23">
        <v>54705</v>
      </c>
      <c r="F17" s="23">
        <v>54696</v>
      </c>
      <c r="G17" s="24">
        <f>F17/D17*100</f>
        <v>98.835391801664244</v>
      </c>
      <c r="H17" s="24">
        <f t="shared" si="1"/>
        <v>99.983548121743908</v>
      </c>
      <c r="I17" s="37"/>
      <c r="J17" s="34"/>
    </row>
    <row r="18" spans="2:14" ht="66" hidden="1" customHeight="1" x14ac:dyDescent="0.3">
      <c r="B18" s="20" t="s">
        <v>66</v>
      </c>
      <c r="C18" s="21" t="s">
        <v>53</v>
      </c>
      <c r="D18" s="22">
        <v>0</v>
      </c>
      <c r="E18" s="23">
        <v>0</v>
      </c>
      <c r="F18" s="23">
        <v>0</v>
      </c>
      <c r="G18" s="24" t="e">
        <f>F18/D18*100</f>
        <v>#DIV/0!</v>
      </c>
      <c r="H18" s="24" t="e">
        <f t="shared" si="1"/>
        <v>#DIV/0!</v>
      </c>
      <c r="I18" s="37"/>
      <c r="J18" s="34"/>
    </row>
    <row r="19" spans="2:14" ht="278.39999999999998" customHeight="1" x14ac:dyDescent="0.3">
      <c r="B19" s="20" t="s">
        <v>67</v>
      </c>
      <c r="C19" s="21" t="s">
        <v>54</v>
      </c>
      <c r="D19" s="22">
        <v>2000</v>
      </c>
      <c r="E19" s="23">
        <v>2000</v>
      </c>
      <c r="F19" s="23">
        <v>0</v>
      </c>
      <c r="G19" s="24">
        <f>F19/D19*100</f>
        <v>0</v>
      </c>
      <c r="H19" s="24">
        <f>F19/E19*100</f>
        <v>0</v>
      </c>
      <c r="I19" s="36" t="s">
        <v>132</v>
      </c>
      <c r="J19" s="36" t="s">
        <v>132</v>
      </c>
    </row>
    <row r="20" spans="2:14" ht="330" customHeight="1" x14ac:dyDescent="0.3">
      <c r="B20" s="57" t="s">
        <v>68</v>
      </c>
      <c r="C20" s="58" t="s">
        <v>6</v>
      </c>
      <c r="D20" s="55">
        <v>223509.3</v>
      </c>
      <c r="E20" s="56">
        <v>259757.5</v>
      </c>
      <c r="F20" s="56">
        <v>258934.7</v>
      </c>
      <c r="G20" s="45">
        <f>F20/D20*100</f>
        <v>115.8496313128805</v>
      </c>
      <c r="H20" s="45">
        <f>F20/E20*100</f>
        <v>99.683243024744243</v>
      </c>
      <c r="I20" s="51" t="s">
        <v>141</v>
      </c>
      <c r="J20" s="46"/>
      <c r="K20" s="1"/>
    </row>
    <row r="21" spans="2:14" ht="237.6" customHeight="1" x14ac:dyDescent="0.3">
      <c r="B21" s="57"/>
      <c r="C21" s="58"/>
      <c r="D21" s="55"/>
      <c r="E21" s="56"/>
      <c r="F21" s="56"/>
      <c r="G21" s="45"/>
      <c r="H21" s="45"/>
      <c r="I21" s="51"/>
      <c r="J21" s="46"/>
      <c r="K21" t="s">
        <v>105</v>
      </c>
    </row>
    <row r="22" spans="2:14" ht="237.6" customHeight="1" x14ac:dyDescent="0.3">
      <c r="B22" s="57"/>
      <c r="C22" s="58"/>
      <c r="D22" s="55"/>
      <c r="E22" s="56"/>
      <c r="F22" s="56"/>
      <c r="G22" s="45"/>
      <c r="H22" s="45"/>
      <c r="I22" s="51"/>
      <c r="J22" s="46"/>
    </row>
    <row r="23" spans="2:14" ht="18" x14ac:dyDescent="0.3">
      <c r="B23" s="14" t="s">
        <v>55</v>
      </c>
      <c r="C23" s="15" t="s">
        <v>7</v>
      </c>
      <c r="D23" s="25">
        <f>D24</f>
        <v>10964.4</v>
      </c>
      <c r="E23" s="25">
        <f t="shared" ref="E23:F23" si="2">E24</f>
        <v>9128.7000000000007</v>
      </c>
      <c r="F23" s="25">
        <f t="shared" si="2"/>
        <v>9107.7000000000007</v>
      </c>
      <c r="G23" s="17">
        <f t="shared" ref="G23:G39" si="3">F23/D23*100</f>
        <v>83.066104848418533</v>
      </c>
      <c r="H23" s="17">
        <f t="shared" ref="H23:H39" si="4">F23/E23*100</f>
        <v>99.769956291695422</v>
      </c>
      <c r="I23" s="38"/>
      <c r="J23" s="34"/>
    </row>
    <row r="24" spans="2:14" ht="204" customHeight="1" x14ac:dyDescent="0.3">
      <c r="B24" s="20" t="s">
        <v>69</v>
      </c>
      <c r="C24" s="21" t="s">
        <v>8</v>
      </c>
      <c r="D24" s="23">
        <v>10964.4</v>
      </c>
      <c r="E24" s="23">
        <v>9128.7000000000007</v>
      </c>
      <c r="F24" s="23">
        <v>9107.7000000000007</v>
      </c>
      <c r="G24" s="24">
        <f t="shared" si="3"/>
        <v>83.066104848418533</v>
      </c>
      <c r="H24" s="24">
        <f t="shared" si="4"/>
        <v>99.769956291695422</v>
      </c>
      <c r="I24" s="39" t="s">
        <v>142</v>
      </c>
      <c r="J24" s="34"/>
      <c r="M24" s="1"/>
    </row>
    <row r="25" spans="2:14" ht="48.6" customHeight="1" x14ac:dyDescent="0.3">
      <c r="B25" s="14" t="s">
        <v>70</v>
      </c>
      <c r="C25" s="15" t="s">
        <v>9</v>
      </c>
      <c r="D25" s="16">
        <f>D26+D27+D28</f>
        <v>15150.5</v>
      </c>
      <c r="E25" s="16">
        <f t="shared" ref="E25:F25" si="5">E26+E27+E28</f>
        <v>15152</v>
      </c>
      <c r="F25" s="16">
        <f t="shared" si="5"/>
        <v>15152</v>
      </c>
      <c r="G25" s="17">
        <f t="shared" si="3"/>
        <v>100.00990066334445</v>
      </c>
      <c r="H25" s="17">
        <f t="shared" si="4"/>
        <v>100</v>
      </c>
      <c r="I25" s="38"/>
      <c r="J25" s="34"/>
    </row>
    <row r="26" spans="2:14" ht="35.4" customHeight="1" x14ac:dyDescent="0.3">
      <c r="B26" s="20" t="s">
        <v>71</v>
      </c>
      <c r="C26" s="21" t="s">
        <v>10</v>
      </c>
      <c r="D26" s="23">
        <v>6855.6</v>
      </c>
      <c r="E26" s="23">
        <v>6907.1</v>
      </c>
      <c r="F26" s="23">
        <v>6907.1</v>
      </c>
      <c r="G26" s="24">
        <f>F26/D26*100</f>
        <v>100.75121068907171</v>
      </c>
      <c r="H26" s="24">
        <f t="shared" si="4"/>
        <v>100</v>
      </c>
      <c r="I26" s="33"/>
      <c r="J26" s="34"/>
    </row>
    <row r="27" spans="2:14" ht="94.2" customHeight="1" x14ac:dyDescent="0.3">
      <c r="B27" s="20" t="s">
        <v>109</v>
      </c>
      <c r="C27" s="21" t="s">
        <v>110</v>
      </c>
      <c r="D27" s="23">
        <v>3850</v>
      </c>
      <c r="E27" s="23">
        <v>3800</v>
      </c>
      <c r="F27" s="23">
        <v>3800</v>
      </c>
      <c r="G27" s="24">
        <f t="shared" si="3"/>
        <v>98.701298701298697</v>
      </c>
      <c r="H27" s="24">
        <f t="shared" si="4"/>
        <v>100</v>
      </c>
      <c r="I27" s="33"/>
      <c r="J27" s="34"/>
    </row>
    <row r="28" spans="2:14" ht="75.599999999999994" customHeight="1" x14ac:dyDescent="0.3">
      <c r="B28" s="20" t="s">
        <v>72</v>
      </c>
      <c r="C28" s="21" t="s">
        <v>11</v>
      </c>
      <c r="D28" s="23">
        <v>4444.8999999999996</v>
      </c>
      <c r="E28" s="23">
        <v>4444.8999999999996</v>
      </c>
      <c r="F28" s="23">
        <v>4444.8999999999996</v>
      </c>
      <c r="G28" s="24">
        <f t="shared" si="3"/>
        <v>100</v>
      </c>
      <c r="H28" s="24">
        <f t="shared" si="4"/>
        <v>100</v>
      </c>
      <c r="I28" s="33"/>
      <c r="J28" s="34"/>
    </row>
    <row r="29" spans="2:14" ht="18" x14ac:dyDescent="0.3">
      <c r="B29" s="14" t="s">
        <v>73</v>
      </c>
      <c r="C29" s="15" t="s">
        <v>12</v>
      </c>
      <c r="D29" s="16">
        <f>D30+D31+D32+D33+D34+D35+D36</f>
        <v>558140.29999999993</v>
      </c>
      <c r="E29" s="16">
        <f t="shared" ref="E29:F29" si="6">E30+E31+E32+E33+E34+E35+E36</f>
        <v>673251.5</v>
      </c>
      <c r="F29" s="16">
        <f t="shared" si="6"/>
        <v>632798.30000000005</v>
      </c>
      <c r="G29" s="17">
        <f t="shared" si="3"/>
        <v>113.37620666345005</v>
      </c>
      <c r="H29" s="17">
        <f t="shared" si="4"/>
        <v>93.991368752984599</v>
      </c>
      <c r="I29" s="38"/>
      <c r="J29" s="34"/>
    </row>
    <row r="30" spans="2:14" ht="94.8" customHeight="1" x14ac:dyDescent="0.3">
      <c r="B30" s="20" t="s">
        <v>74</v>
      </c>
      <c r="C30" s="21" t="s">
        <v>13</v>
      </c>
      <c r="D30" s="23">
        <v>9580.4</v>
      </c>
      <c r="E30" s="23">
        <v>8868.5</v>
      </c>
      <c r="F30" s="23">
        <v>8844.4</v>
      </c>
      <c r="G30" s="24">
        <f t="shared" si="3"/>
        <v>92.317648532420364</v>
      </c>
      <c r="H30" s="24">
        <f t="shared" si="4"/>
        <v>99.72825167728476</v>
      </c>
      <c r="I30" s="39" t="s">
        <v>123</v>
      </c>
      <c r="J30" s="34"/>
    </row>
    <row r="31" spans="2:14" ht="139.80000000000001" customHeight="1" x14ac:dyDescent="0.3">
      <c r="B31" s="20" t="s">
        <v>75</v>
      </c>
      <c r="C31" s="21" t="s">
        <v>14</v>
      </c>
      <c r="D31" s="23">
        <v>18361.5</v>
      </c>
      <c r="E31" s="23">
        <v>17165.099999999999</v>
      </c>
      <c r="F31" s="23">
        <v>16207.3</v>
      </c>
      <c r="G31" s="24">
        <f t="shared" si="3"/>
        <v>88.267843041145881</v>
      </c>
      <c r="H31" s="24">
        <f t="shared" si="4"/>
        <v>94.420073288241852</v>
      </c>
      <c r="I31" s="36" t="s">
        <v>133</v>
      </c>
      <c r="J31" s="41" t="s">
        <v>148</v>
      </c>
    </row>
    <row r="32" spans="2:14" ht="150" customHeight="1" x14ac:dyDescent="0.3">
      <c r="B32" s="20" t="s">
        <v>103</v>
      </c>
      <c r="C32" s="21" t="s">
        <v>15</v>
      </c>
      <c r="D32" s="23">
        <v>14899.3</v>
      </c>
      <c r="E32" s="23">
        <v>16294.4</v>
      </c>
      <c r="F32" s="23">
        <v>16294.4</v>
      </c>
      <c r="G32" s="24">
        <f t="shared" si="3"/>
        <v>109.3635271455706</v>
      </c>
      <c r="H32" s="24">
        <f t="shared" si="4"/>
        <v>100</v>
      </c>
      <c r="I32" s="36" t="s">
        <v>143</v>
      </c>
      <c r="J32" s="34"/>
      <c r="N32" s="1"/>
    </row>
    <row r="33" spans="2:11" ht="97.8" customHeight="1" x14ac:dyDescent="0.3">
      <c r="B33" s="20" t="s">
        <v>77</v>
      </c>
      <c r="C33" s="21" t="s">
        <v>16</v>
      </c>
      <c r="D33" s="23">
        <v>26700</v>
      </c>
      <c r="E33" s="23">
        <v>22568.9</v>
      </c>
      <c r="F33" s="23">
        <v>22568.9</v>
      </c>
      <c r="G33" s="24">
        <f t="shared" si="3"/>
        <v>84.527715355805242</v>
      </c>
      <c r="H33" s="24">
        <f t="shared" si="4"/>
        <v>100</v>
      </c>
      <c r="I33" s="39" t="s">
        <v>131</v>
      </c>
      <c r="J33" s="34"/>
    </row>
    <row r="34" spans="2:11" ht="259.8" customHeight="1" x14ac:dyDescent="0.3">
      <c r="B34" s="20" t="s">
        <v>78</v>
      </c>
      <c r="C34" s="21" t="s">
        <v>17</v>
      </c>
      <c r="D34" s="23">
        <v>454337.1</v>
      </c>
      <c r="E34" s="23">
        <v>566199.69999999995</v>
      </c>
      <c r="F34" s="23">
        <v>526805.4</v>
      </c>
      <c r="G34" s="24">
        <f t="shared" si="3"/>
        <v>115.95033731561874</v>
      </c>
      <c r="H34" s="24">
        <f t="shared" si="4"/>
        <v>93.042331177497985</v>
      </c>
      <c r="I34" s="36" t="s">
        <v>126</v>
      </c>
      <c r="J34" s="39" t="s">
        <v>147</v>
      </c>
    </row>
    <row r="35" spans="2:11" ht="112.8" customHeight="1" x14ac:dyDescent="0.3">
      <c r="B35" s="20" t="s">
        <v>79</v>
      </c>
      <c r="C35" s="21" t="s">
        <v>18</v>
      </c>
      <c r="D35" s="23">
        <v>14629.9</v>
      </c>
      <c r="E35" s="23">
        <v>15671</v>
      </c>
      <c r="F35" s="23">
        <v>15597</v>
      </c>
      <c r="G35" s="24">
        <f t="shared" si="3"/>
        <v>106.61043479449621</v>
      </c>
      <c r="H35" s="24">
        <f t="shared" si="4"/>
        <v>99.52779018569332</v>
      </c>
      <c r="I35" s="40" t="s">
        <v>134</v>
      </c>
      <c r="J35" s="34"/>
    </row>
    <row r="36" spans="2:11" ht="168.6" customHeight="1" x14ac:dyDescent="0.3">
      <c r="B36" s="20" t="s">
        <v>80</v>
      </c>
      <c r="C36" s="21" t="s">
        <v>19</v>
      </c>
      <c r="D36" s="23">
        <v>19632.099999999999</v>
      </c>
      <c r="E36" s="23">
        <v>26483.9</v>
      </c>
      <c r="F36" s="23">
        <v>26480.9</v>
      </c>
      <c r="G36" s="24">
        <f t="shared" si="3"/>
        <v>134.88572287223477</v>
      </c>
      <c r="H36" s="24">
        <f t="shared" si="4"/>
        <v>99.988672363209346</v>
      </c>
      <c r="I36" s="36" t="s">
        <v>135</v>
      </c>
      <c r="J36" s="34"/>
    </row>
    <row r="37" spans="2:11" ht="34.799999999999997" x14ac:dyDescent="0.3">
      <c r="B37" s="14" t="s">
        <v>81</v>
      </c>
      <c r="C37" s="15" t="s">
        <v>20</v>
      </c>
      <c r="D37" s="16">
        <f>D38+D39+D41+D43</f>
        <v>545474.1</v>
      </c>
      <c r="E37" s="16">
        <f>E38+E39+E41+E43</f>
        <v>1141920.8000000003</v>
      </c>
      <c r="F37" s="16">
        <f>F38+F39+F41+F43</f>
        <v>1126832.0999999999</v>
      </c>
      <c r="G37" s="17">
        <f t="shared" si="3"/>
        <v>206.57847916152204</v>
      </c>
      <c r="H37" s="17">
        <f t="shared" si="4"/>
        <v>98.678656173002494</v>
      </c>
      <c r="I37" s="38"/>
      <c r="J37" s="34"/>
    </row>
    <row r="38" spans="2:11" ht="187.8" customHeight="1" x14ac:dyDescent="0.3">
      <c r="B38" s="20" t="s">
        <v>82</v>
      </c>
      <c r="C38" s="21" t="s">
        <v>21</v>
      </c>
      <c r="D38" s="23">
        <v>36828.6</v>
      </c>
      <c r="E38" s="23">
        <v>484627.7</v>
      </c>
      <c r="F38" s="23">
        <v>482372.7</v>
      </c>
      <c r="G38" s="24" t="s">
        <v>124</v>
      </c>
      <c r="H38" s="24">
        <f t="shared" si="4"/>
        <v>99.534694364354323</v>
      </c>
      <c r="I38" s="36" t="s">
        <v>144</v>
      </c>
      <c r="J38" s="34"/>
    </row>
    <row r="39" spans="2:11" ht="73.2" customHeight="1" x14ac:dyDescent="0.3">
      <c r="B39" s="57" t="s">
        <v>83</v>
      </c>
      <c r="C39" s="65" t="s">
        <v>22</v>
      </c>
      <c r="D39" s="56">
        <v>269222.40000000002</v>
      </c>
      <c r="E39" s="56">
        <v>332652.59999999998</v>
      </c>
      <c r="F39" s="56">
        <v>322903.7</v>
      </c>
      <c r="G39" s="45">
        <f t="shared" si="3"/>
        <v>119.93938840155944</v>
      </c>
      <c r="H39" s="45">
        <f t="shared" si="4"/>
        <v>97.069345016392489</v>
      </c>
      <c r="I39" s="51" t="s">
        <v>136</v>
      </c>
      <c r="J39" s="66"/>
    </row>
    <row r="40" spans="2:11" ht="162.6" customHeight="1" x14ac:dyDescent="0.3">
      <c r="B40" s="57"/>
      <c r="C40" s="65"/>
      <c r="D40" s="56"/>
      <c r="E40" s="56"/>
      <c r="F40" s="56"/>
      <c r="G40" s="45"/>
      <c r="H40" s="45"/>
      <c r="I40" s="51"/>
      <c r="J40" s="66"/>
    </row>
    <row r="41" spans="2:11" ht="55.8" customHeight="1" x14ac:dyDescent="0.3">
      <c r="B41" s="63" t="s">
        <v>84</v>
      </c>
      <c r="C41" s="64" t="s">
        <v>23</v>
      </c>
      <c r="D41" s="68">
        <v>185714</v>
      </c>
      <c r="E41" s="68">
        <v>270140.90000000002</v>
      </c>
      <c r="F41" s="68">
        <v>267697.8</v>
      </c>
      <c r="G41" s="69">
        <f>F41/D41*100</f>
        <v>144.14519099260153</v>
      </c>
      <c r="H41" s="69">
        <f>F41/E41*100</f>
        <v>99.095620100473482</v>
      </c>
      <c r="I41" s="47" t="s">
        <v>127</v>
      </c>
      <c r="J41" s="50"/>
    </row>
    <row r="42" spans="2:11" ht="264" customHeight="1" x14ac:dyDescent="0.3">
      <c r="B42" s="63"/>
      <c r="C42" s="64"/>
      <c r="D42" s="68"/>
      <c r="E42" s="68"/>
      <c r="F42" s="68"/>
      <c r="G42" s="69"/>
      <c r="H42" s="69"/>
      <c r="I42" s="47"/>
      <c r="J42" s="50"/>
      <c r="K42" s="1"/>
    </row>
    <row r="43" spans="2:11" ht="67.8" customHeight="1" x14ac:dyDescent="0.3">
      <c r="B43" s="20" t="s">
        <v>85</v>
      </c>
      <c r="C43" s="21" t="s">
        <v>24</v>
      </c>
      <c r="D43" s="23">
        <v>53709.1</v>
      </c>
      <c r="E43" s="23">
        <v>54499.6</v>
      </c>
      <c r="F43" s="23">
        <v>53857.9</v>
      </c>
      <c r="G43" s="24">
        <f t="shared" ref="G43:G58" si="7">F43/D43*100</f>
        <v>100.27704802351928</v>
      </c>
      <c r="H43" s="24">
        <f t="shared" ref="H43:H63" si="8">F43/E43*100</f>
        <v>98.822560165579205</v>
      </c>
      <c r="I43" s="33"/>
      <c r="J43" s="34"/>
    </row>
    <row r="44" spans="2:11" ht="34.799999999999997" x14ac:dyDescent="0.3">
      <c r="B44" s="14" t="s">
        <v>86</v>
      </c>
      <c r="C44" s="15" t="s">
        <v>25</v>
      </c>
      <c r="D44" s="16">
        <f>D45+D46</f>
        <v>11768.7</v>
      </c>
      <c r="E44" s="16">
        <f t="shared" ref="E44:F44" si="9">E45+E46</f>
        <v>7507.2</v>
      </c>
      <c r="F44" s="16">
        <f t="shared" si="9"/>
        <v>7493.7</v>
      </c>
      <c r="G44" s="17">
        <f t="shared" si="7"/>
        <v>63.674832394402095</v>
      </c>
      <c r="H44" s="17">
        <f t="shared" si="8"/>
        <v>99.820172634271103</v>
      </c>
      <c r="I44" s="38"/>
      <c r="J44" s="34"/>
    </row>
    <row r="45" spans="2:11" ht="114" customHeight="1" x14ac:dyDescent="0.3">
      <c r="B45" s="20" t="s">
        <v>88</v>
      </c>
      <c r="C45" s="21" t="s">
        <v>26</v>
      </c>
      <c r="D45" s="23">
        <v>11650</v>
      </c>
      <c r="E45" s="23">
        <v>7388.5</v>
      </c>
      <c r="F45" s="23">
        <v>7375</v>
      </c>
      <c r="G45" s="24">
        <f t="shared" si="7"/>
        <v>63.30472103004292</v>
      </c>
      <c r="H45" s="24">
        <f t="shared" si="8"/>
        <v>99.817283616430942</v>
      </c>
      <c r="I45" s="36" t="s">
        <v>137</v>
      </c>
      <c r="J45" s="34"/>
    </row>
    <row r="46" spans="2:11" ht="89.4" customHeight="1" x14ac:dyDescent="0.3">
      <c r="B46" s="20" t="s">
        <v>87</v>
      </c>
      <c r="C46" s="21" t="s">
        <v>27</v>
      </c>
      <c r="D46" s="23">
        <v>118.7</v>
      </c>
      <c r="E46" s="23">
        <v>118.7</v>
      </c>
      <c r="F46" s="23">
        <v>118.7</v>
      </c>
      <c r="G46" s="24">
        <f t="shared" si="7"/>
        <v>100</v>
      </c>
      <c r="H46" s="24">
        <f t="shared" si="8"/>
        <v>100</v>
      </c>
      <c r="I46" s="36"/>
      <c r="J46" s="34"/>
    </row>
    <row r="47" spans="2:11" ht="30" customHeight="1" x14ac:dyDescent="0.3">
      <c r="B47" s="14" t="s">
        <v>89</v>
      </c>
      <c r="C47" s="15" t="s">
        <v>28</v>
      </c>
      <c r="D47" s="16">
        <f>D48+D49+D50+D52+D53+D51</f>
        <v>2698303.2</v>
      </c>
      <c r="E47" s="16">
        <f t="shared" ref="E47:F47" si="10">E48+E49+E50+E52+E53+E51</f>
        <v>2931890.8000000003</v>
      </c>
      <c r="F47" s="16">
        <f t="shared" si="10"/>
        <v>2869947.5000000005</v>
      </c>
      <c r="G47" s="17">
        <f t="shared" si="7"/>
        <v>106.36119395329628</v>
      </c>
      <c r="H47" s="17">
        <f t="shared" si="8"/>
        <v>97.887257601817922</v>
      </c>
      <c r="I47" s="38"/>
      <c r="J47" s="34"/>
    </row>
    <row r="48" spans="2:11" ht="289.8" customHeight="1" x14ac:dyDescent="0.3">
      <c r="B48" s="20" t="s">
        <v>90</v>
      </c>
      <c r="C48" s="21" t="s">
        <v>29</v>
      </c>
      <c r="D48" s="23">
        <v>518632.6</v>
      </c>
      <c r="E48" s="23">
        <v>632671.9</v>
      </c>
      <c r="F48" s="23">
        <v>632518</v>
      </c>
      <c r="G48" s="24">
        <f t="shared" si="7"/>
        <v>121.95878161149145</v>
      </c>
      <c r="H48" s="24">
        <f t="shared" si="8"/>
        <v>99.97567459531551</v>
      </c>
      <c r="I48" s="33" t="s">
        <v>149</v>
      </c>
      <c r="J48" s="34"/>
      <c r="K48" s="1"/>
    </row>
    <row r="49" spans="2:11" ht="30" customHeight="1" x14ac:dyDescent="0.3">
      <c r="B49" s="20" t="s">
        <v>91</v>
      </c>
      <c r="C49" s="21" t="s">
        <v>30</v>
      </c>
      <c r="D49" s="23">
        <v>1848985.4</v>
      </c>
      <c r="E49" s="23">
        <v>1945657.4</v>
      </c>
      <c r="F49" s="23">
        <v>1884699.2</v>
      </c>
      <c r="G49" s="24">
        <f t="shared" si="7"/>
        <v>101.93153499210975</v>
      </c>
      <c r="H49" s="24">
        <f t="shared" si="8"/>
        <v>96.866961264609074</v>
      </c>
      <c r="I49" s="35"/>
      <c r="J49" s="34"/>
      <c r="K49" s="1"/>
    </row>
    <row r="50" spans="2:11" ht="376.8" customHeight="1" x14ac:dyDescent="0.3">
      <c r="B50" s="20" t="s">
        <v>92</v>
      </c>
      <c r="C50" s="21" t="s">
        <v>31</v>
      </c>
      <c r="D50" s="23">
        <v>136095.70000000001</v>
      </c>
      <c r="E50" s="23">
        <v>150145.1</v>
      </c>
      <c r="F50" s="23">
        <v>150145.1</v>
      </c>
      <c r="G50" s="24">
        <f t="shared" si="7"/>
        <v>110.32317699971416</v>
      </c>
      <c r="H50" s="24">
        <f t="shared" si="8"/>
        <v>100</v>
      </c>
      <c r="I50" s="33" t="s">
        <v>138</v>
      </c>
      <c r="J50" s="34"/>
      <c r="K50" s="1"/>
    </row>
    <row r="51" spans="2:11" ht="51" customHeight="1" x14ac:dyDescent="0.3">
      <c r="B51" s="20" t="s">
        <v>117</v>
      </c>
      <c r="C51" s="21" t="s">
        <v>118</v>
      </c>
      <c r="D51" s="23">
        <v>466.6</v>
      </c>
      <c r="E51" s="23">
        <v>467.7</v>
      </c>
      <c r="F51" s="23">
        <v>467.7</v>
      </c>
      <c r="G51" s="24">
        <f t="shared" si="7"/>
        <v>100.23574796399485</v>
      </c>
      <c r="H51" s="24">
        <f t="shared" si="8"/>
        <v>100</v>
      </c>
      <c r="I51" s="35"/>
      <c r="J51" s="34"/>
      <c r="K51" s="1"/>
    </row>
    <row r="52" spans="2:11" ht="163.19999999999999" customHeight="1" x14ac:dyDescent="0.3">
      <c r="B52" s="20" t="s">
        <v>76</v>
      </c>
      <c r="C52" s="21" t="s">
        <v>32</v>
      </c>
      <c r="D52" s="23">
        <v>53752.9</v>
      </c>
      <c r="E52" s="23">
        <v>64336</v>
      </c>
      <c r="F52" s="23">
        <v>64336</v>
      </c>
      <c r="G52" s="24">
        <f t="shared" si="7"/>
        <v>119.68842611282369</v>
      </c>
      <c r="H52" s="24">
        <f t="shared" si="8"/>
        <v>100</v>
      </c>
      <c r="I52" s="33" t="s">
        <v>120</v>
      </c>
      <c r="J52" s="34"/>
      <c r="K52" s="1"/>
    </row>
    <row r="53" spans="2:11" ht="35.4" customHeight="1" x14ac:dyDescent="0.3">
      <c r="B53" s="20" t="s">
        <v>93</v>
      </c>
      <c r="C53" s="21" t="s">
        <v>33</v>
      </c>
      <c r="D53" s="23">
        <v>140370</v>
      </c>
      <c r="E53" s="23">
        <v>138612.70000000001</v>
      </c>
      <c r="F53" s="23">
        <v>137781.5</v>
      </c>
      <c r="G53" s="24">
        <f t="shared" si="7"/>
        <v>98.155945002493411</v>
      </c>
      <c r="H53" s="24">
        <f t="shared" si="8"/>
        <v>99.400343547164141</v>
      </c>
      <c r="I53" s="35"/>
      <c r="J53" s="34"/>
      <c r="K53" s="1"/>
    </row>
    <row r="54" spans="2:11" ht="32.4" customHeight="1" x14ac:dyDescent="0.3">
      <c r="B54" s="14" t="s">
        <v>94</v>
      </c>
      <c r="C54" s="15" t="s">
        <v>56</v>
      </c>
      <c r="D54" s="16">
        <f>D55+D57</f>
        <v>235849.2</v>
      </c>
      <c r="E54" s="16">
        <f>E55+E57</f>
        <v>247957.9</v>
      </c>
      <c r="F54" s="16">
        <f>F55+F57</f>
        <v>247464.1</v>
      </c>
      <c r="G54" s="17">
        <f t="shared" si="7"/>
        <v>104.92471460577353</v>
      </c>
      <c r="H54" s="17">
        <f t="shared" si="8"/>
        <v>99.80085329001416</v>
      </c>
      <c r="I54" s="38"/>
      <c r="J54" s="34"/>
      <c r="K54" s="1"/>
    </row>
    <row r="55" spans="2:11" ht="204" customHeight="1" x14ac:dyDescent="0.3">
      <c r="B55" s="57" t="s">
        <v>95</v>
      </c>
      <c r="C55" s="58" t="s">
        <v>34</v>
      </c>
      <c r="D55" s="56">
        <v>224368.7</v>
      </c>
      <c r="E55" s="56">
        <v>236556.5</v>
      </c>
      <c r="F55" s="56">
        <v>236556.5</v>
      </c>
      <c r="G55" s="45">
        <f>F55/D55*100</f>
        <v>105.43204110020694</v>
      </c>
      <c r="H55" s="45">
        <f>F55/E55*100</f>
        <v>100</v>
      </c>
      <c r="I55" s="51" t="s">
        <v>128</v>
      </c>
      <c r="J55" s="46"/>
      <c r="K55" s="1"/>
    </row>
    <row r="56" spans="2:11" ht="52.8" customHeight="1" x14ac:dyDescent="0.3">
      <c r="B56" s="57"/>
      <c r="C56" s="58"/>
      <c r="D56" s="56"/>
      <c r="E56" s="56"/>
      <c r="F56" s="56"/>
      <c r="G56" s="45"/>
      <c r="H56" s="45"/>
      <c r="I56" s="51"/>
      <c r="J56" s="46"/>
      <c r="K56" s="1"/>
    </row>
    <row r="57" spans="2:11" ht="78" customHeight="1" x14ac:dyDescent="0.3">
      <c r="B57" s="20" t="s">
        <v>96</v>
      </c>
      <c r="C57" s="21" t="s">
        <v>35</v>
      </c>
      <c r="D57" s="23">
        <v>11480.5</v>
      </c>
      <c r="E57" s="23">
        <v>11401.4</v>
      </c>
      <c r="F57" s="23">
        <v>10907.6</v>
      </c>
      <c r="G57" s="24">
        <f>F57/D57*100</f>
        <v>95.009799224772436</v>
      </c>
      <c r="H57" s="24">
        <f t="shared" si="8"/>
        <v>95.668952935604395</v>
      </c>
      <c r="I57" s="39"/>
      <c r="J57" s="34"/>
    </row>
    <row r="58" spans="2:11" ht="18" x14ac:dyDescent="0.3">
      <c r="B58" s="14" t="s">
        <v>97</v>
      </c>
      <c r="C58" s="15" t="s">
        <v>36</v>
      </c>
      <c r="D58" s="16">
        <f>D59+D60</f>
        <v>1505.2</v>
      </c>
      <c r="E58" s="16">
        <f t="shared" ref="E58:F58" si="11">E59+E60</f>
        <v>1393.3</v>
      </c>
      <c r="F58" s="16">
        <f t="shared" si="11"/>
        <v>1381.4</v>
      </c>
      <c r="G58" s="17">
        <f t="shared" si="7"/>
        <v>91.775179378155727</v>
      </c>
      <c r="H58" s="17">
        <f t="shared" si="8"/>
        <v>99.145912581640715</v>
      </c>
      <c r="I58" s="38"/>
      <c r="J58" s="34"/>
    </row>
    <row r="59" spans="2:11" ht="201" customHeight="1" x14ac:dyDescent="0.3">
      <c r="B59" s="27" t="s">
        <v>100</v>
      </c>
      <c r="C59" s="26" t="s">
        <v>37</v>
      </c>
      <c r="D59" s="28">
        <v>150</v>
      </c>
      <c r="E59" s="28">
        <v>38.1</v>
      </c>
      <c r="F59" s="28">
        <v>26.2</v>
      </c>
      <c r="G59" s="24">
        <f>F59/D59*100</f>
        <v>17.466666666666665</v>
      </c>
      <c r="H59" s="24">
        <f>F59/E59*100</f>
        <v>68.766404199475062</v>
      </c>
      <c r="I59" s="36" t="s">
        <v>139</v>
      </c>
      <c r="J59" s="36" t="s">
        <v>145</v>
      </c>
    </row>
    <row r="60" spans="2:11" ht="36" x14ac:dyDescent="0.3">
      <c r="B60" s="20" t="s">
        <v>98</v>
      </c>
      <c r="C60" s="21" t="s">
        <v>38</v>
      </c>
      <c r="D60" s="23">
        <v>1355.2</v>
      </c>
      <c r="E60" s="23">
        <v>1355.2</v>
      </c>
      <c r="F60" s="23">
        <v>1355.2</v>
      </c>
      <c r="G60" s="24">
        <f>F60/D60*100</f>
        <v>100</v>
      </c>
      <c r="H60" s="24">
        <f t="shared" si="8"/>
        <v>100</v>
      </c>
      <c r="I60" s="35"/>
      <c r="J60" s="34"/>
    </row>
    <row r="61" spans="2:11" ht="18" x14ac:dyDescent="0.3">
      <c r="B61" s="14" t="s">
        <v>99</v>
      </c>
      <c r="C61" s="15" t="s">
        <v>39</v>
      </c>
      <c r="D61" s="16">
        <f>D62+D63+D65</f>
        <v>131652.4</v>
      </c>
      <c r="E61" s="16">
        <f t="shared" ref="E61:F61" si="12">E62+E63+E65</f>
        <v>251448.5</v>
      </c>
      <c r="F61" s="16">
        <f t="shared" si="12"/>
        <v>241763.39999999997</v>
      </c>
      <c r="G61" s="17">
        <f>F61/D61*100</f>
        <v>183.63767010703941</v>
      </c>
      <c r="H61" s="17">
        <f t="shared" si="8"/>
        <v>96.148276883735619</v>
      </c>
      <c r="I61" s="38"/>
      <c r="J61" s="34"/>
    </row>
    <row r="62" spans="2:11" ht="99.6" customHeight="1" x14ac:dyDescent="0.3">
      <c r="B62" s="20">
        <v>1001</v>
      </c>
      <c r="C62" s="21" t="s">
        <v>40</v>
      </c>
      <c r="D62" s="23">
        <v>20388.2</v>
      </c>
      <c r="E62" s="23">
        <v>19088.2</v>
      </c>
      <c r="F62" s="23">
        <v>18413.400000000001</v>
      </c>
      <c r="G62" s="24">
        <f>F62/D62*100</f>
        <v>90.314005159847369</v>
      </c>
      <c r="H62" s="24">
        <f t="shared" si="8"/>
        <v>96.464831676114045</v>
      </c>
      <c r="I62" s="39" t="s">
        <v>140</v>
      </c>
      <c r="J62" s="34"/>
    </row>
    <row r="63" spans="2:11" ht="103.95" customHeight="1" x14ac:dyDescent="0.3">
      <c r="B63" s="57">
        <v>1003</v>
      </c>
      <c r="C63" s="65" t="s">
        <v>41</v>
      </c>
      <c r="D63" s="56">
        <v>59283.1</v>
      </c>
      <c r="E63" s="56">
        <v>179655.6</v>
      </c>
      <c r="F63" s="56">
        <v>170645.3</v>
      </c>
      <c r="G63" s="45" t="s">
        <v>125</v>
      </c>
      <c r="H63" s="45">
        <f t="shared" si="8"/>
        <v>94.984681802292826</v>
      </c>
      <c r="I63" s="51" t="s">
        <v>129</v>
      </c>
      <c r="J63" s="50" t="s">
        <v>150</v>
      </c>
      <c r="K63" s="1"/>
    </row>
    <row r="64" spans="2:11" ht="330.6" customHeight="1" x14ac:dyDescent="0.3">
      <c r="B64" s="57"/>
      <c r="C64" s="65"/>
      <c r="D64" s="56"/>
      <c r="E64" s="56"/>
      <c r="F64" s="56"/>
      <c r="G64" s="45"/>
      <c r="H64" s="45"/>
      <c r="I64" s="51"/>
      <c r="J64" s="50"/>
    </row>
    <row r="65" spans="2:10" ht="56.4" customHeight="1" x14ac:dyDescent="0.3">
      <c r="B65" s="20">
        <v>1004</v>
      </c>
      <c r="C65" s="21" t="s">
        <v>42</v>
      </c>
      <c r="D65" s="29">
        <v>51981.1</v>
      </c>
      <c r="E65" s="29">
        <v>52704.7</v>
      </c>
      <c r="F65" s="29">
        <v>52704.7</v>
      </c>
      <c r="G65" s="30">
        <f>F65/D65*100</f>
        <v>101.39204441614356</v>
      </c>
      <c r="H65" s="30">
        <f>F65/E65*100</f>
        <v>100</v>
      </c>
      <c r="I65" s="36"/>
      <c r="J65" s="42"/>
    </row>
    <row r="66" spans="2:10" ht="20.399999999999999" customHeight="1" x14ac:dyDescent="0.3">
      <c r="B66" s="14">
        <v>1100</v>
      </c>
      <c r="C66" s="15" t="s">
        <v>43</v>
      </c>
      <c r="D66" s="16">
        <f>D67+D69+D70+D71</f>
        <v>252238</v>
      </c>
      <c r="E66" s="16">
        <f>E67+E69+E70+E71</f>
        <v>257817.80000000002</v>
      </c>
      <c r="F66" s="16">
        <f>F67+F69+F70+F71</f>
        <v>257783.30000000002</v>
      </c>
      <c r="G66" s="17">
        <f t="shared" ref="G66:G75" si="13">F66/D66*100</f>
        <v>102.19843956897851</v>
      </c>
      <c r="H66" s="17">
        <f t="shared" ref="H66:H75" si="14">F66/E66*100</f>
        <v>99.986618456910264</v>
      </c>
      <c r="I66" s="38"/>
      <c r="J66" s="34"/>
    </row>
    <row r="67" spans="2:10" ht="112.2" customHeight="1" x14ac:dyDescent="0.3">
      <c r="B67" s="57">
        <v>1101</v>
      </c>
      <c r="C67" s="61" t="s">
        <v>44</v>
      </c>
      <c r="D67" s="56">
        <v>6721.8</v>
      </c>
      <c r="E67" s="56">
        <v>7236.3</v>
      </c>
      <c r="F67" s="56">
        <v>7220</v>
      </c>
      <c r="G67" s="45">
        <f>F67/D67*100</f>
        <v>107.41170519801244</v>
      </c>
      <c r="H67" s="45">
        <f>F67/E67*100</f>
        <v>99.774746762848409</v>
      </c>
      <c r="I67" s="47" t="s">
        <v>121</v>
      </c>
      <c r="J67" s="46"/>
    </row>
    <row r="68" spans="2:10" ht="120" hidden="1" customHeight="1" x14ac:dyDescent="0.3">
      <c r="B68" s="57"/>
      <c r="C68" s="62"/>
      <c r="D68" s="56"/>
      <c r="E68" s="56"/>
      <c r="F68" s="56"/>
      <c r="G68" s="45"/>
      <c r="H68" s="45"/>
      <c r="I68" s="48"/>
      <c r="J68" s="46"/>
    </row>
    <row r="69" spans="2:10" ht="150" customHeight="1" x14ac:dyDescent="0.3">
      <c r="B69" s="20">
        <v>1102</v>
      </c>
      <c r="C69" s="21" t="s">
        <v>45</v>
      </c>
      <c r="D69" s="23">
        <v>1541.5</v>
      </c>
      <c r="E69" s="23">
        <v>4120.6000000000004</v>
      </c>
      <c r="F69" s="23">
        <v>4120.6000000000004</v>
      </c>
      <c r="G69" s="24" t="s">
        <v>119</v>
      </c>
      <c r="H69" s="24">
        <f t="shared" si="14"/>
        <v>100</v>
      </c>
      <c r="I69" s="39" t="s">
        <v>122</v>
      </c>
      <c r="J69" s="34"/>
    </row>
    <row r="70" spans="2:10" ht="37.799999999999997" customHeight="1" x14ac:dyDescent="0.3">
      <c r="B70" s="20">
        <v>1103</v>
      </c>
      <c r="C70" s="21" t="s">
        <v>46</v>
      </c>
      <c r="D70" s="23">
        <v>232128.7</v>
      </c>
      <c r="E70" s="23">
        <v>234495.7</v>
      </c>
      <c r="F70" s="23">
        <v>234495.7</v>
      </c>
      <c r="G70" s="24">
        <f>E70/D70*100</f>
        <v>101.01969295481344</v>
      </c>
      <c r="H70" s="24">
        <f t="shared" si="14"/>
        <v>100</v>
      </c>
      <c r="I70" s="33"/>
      <c r="J70" s="34"/>
    </row>
    <row r="71" spans="2:10" ht="153" customHeight="1" x14ac:dyDescent="0.3">
      <c r="B71" s="20">
        <v>1105</v>
      </c>
      <c r="C71" s="21" t="s">
        <v>104</v>
      </c>
      <c r="D71" s="23">
        <v>11846</v>
      </c>
      <c r="E71" s="23">
        <v>11965.2</v>
      </c>
      <c r="F71" s="23">
        <v>11947</v>
      </c>
      <c r="G71" s="24">
        <f t="shared" si="13"/>
        <v>100.85260847543474</v>
      </c>
      <c r="H71" s="24">
        <f t="shared" si="14"/>
        <v>99.847892220773574</v>
      </c>
      <c r="I71" s="36"/>
      <c r="J71" s="34"/>
    </row>
    <row r="72" spans="2:10" ht="42" customHeight="1" x14ac:dyDescent="0.3">
      <c r="B72" s="14">
        <v>1200</v>
      </c>
      <c r="C72" s="15" t="s">
        <v>47</v>
      </c>
      <c r="D72" s="16">
        <f>D73</f>
        <v>27000</v>
      </c>
      <c r="E72" s="16">
        <f t="shared" ref="E72:F72" si="15">E73</f>
        <v>27185.1</v>
      </c>
      <c r="F72" s="16">
        <f t="shared" si="15"/>
        <v>27185.1</v>
      </c>
      <c r="G72" s="17">
        <f t="shared" si="13"/>
        <v>100.68555555555554</v>
      </c>
      <c r="H72" s="17">
        <f t="shared" si="14"/>
        <v>100</v>
      </c>
      <c r="I72" s="38"/>
      <c r="J72" s="34"/>
    </row>
    <row r="73" spans="2:10" ht="49.2" customHeight="1" x14ac:dyDescent="0.3">
      <c r="B73" s="20">
        <v>1202</v>
      </c>
      <c r="C73" s="21" t="s">
        <v>48</v>
      </c>
      <c r="D73" s="23">
        <v>27000</v>
      </c>
      <c r="E73" s="23">
        <v>27185.1</v>
      </c>
      <c r="F73" s="23">
        <v>27185.1</v>
      </c>
      <c r="G73" s="24">
        <f t="shared" si="13"/>
        <v>100.68555555555554</v>
      </c>
      <c r="H73" s="24">
        <f t="shared" si="14"/>
        <v>100</v>
      </c>
      <c r="I73" s="33"/>
      <c r="J73" s="34"/>
    </row>
    <row r="74" spans="2:10" ht="64.2" customHeight="1" x14ac:dyDescent="0.3">
      <c r="B74" s="14" t="s">
        <v>101</v>
      </c>
      <c r="C74" s="15" t="s">
        <v>49</v>
      </c>
      <c r="D74" s="31">
        <f>D75</f>
        <v>21053</v>
      </c>
      <c r="E74" s="31">
        <f t="shared" ref="E74:F74" si="16">E75</f>
        <v>4711</v>
      </c>
      <c r="F74" s="31">
        <f t="shared" si="16"/>
        <v>4451.8</v>
      </c>
      <c r="G74" s="17">
        <f t="shared" si="13"/>
        <v>21.145679950600865</v>
      </c>
      <c r="H74" s="17">
        <f t="shared" si="14"/>
        <v>94.497983443005737</v>
      </c>
      <c r="I74" s="43"/>
      <c r="J74" s="44"/>
    </row>
    <row r="75" spans="2:10" ht="172.2" customHeight="1" x14ac:dyDescent="0.3">
      <c r="B75" s="20" t="s">
        <v>102</v>
      </c>
      <c r="C75" s="21" t="s">
        <v>50</v>
      </c>
      <c r="D75" s="32">
        <v>21053</v>
      </c>
      <c r="E75" s="32">
        <v>4711</v>
      </c>
      <c r="F75" s="32">
        <v>4451.8</v>
      </c>
      <c r="G75" s="24">
        <f t="shared" si="13"/>
        <v>21.145679950600865</v>
      </c>
      <c r="H75" s="24">
        <f t="shared" si="14"/>
        <v>94.497983443005737</v>
      </c>
      <c r="I75" s="39" t="s">
        <v>146</v>
      </c>
      <c r="J75" s="34" t="s">
        <v>146</v>
      </c>
    </row>
    <row r="80" spans="2:10" ht="88.2" customHeight="1" x14ac:dyDescent="0.3">
      <c r="I80" s="67"/>
      <c r="J80" s="67"/>
    </row>
  </sheetData>
  <mergeCells count="68">
    <mergeCell ref="J39:J40"/>
    <mergeCell ref="J55:J56"/>
    <mergeCell ref="I80:J80"/>
    <mergeCell ref="H39:H40"/>
    <mergeCell ref="B7:B9"/>
    <mergeCell ref="I39:I40"/>
    <mergeCell ref="I63:I64"/>
    <mergeCell ref="I41:I42"/>
    <mergeCell ref="J41:J42"/>
    <mergeCell ref="D41:D42"/>
    <mergeCell ref="E41:E42"/>
    <mergeCell ref="F41:F42"/>
    <mergeCell ref="G41:G42"/>
    <mergeCell ref="H41:H42"/>
    <mergeCell ref="I55:I56"/>
    <mergeCell ref="B63:B64"/>
    <mergeCell ref="D63:D64"/>
    <mergeCell ref="E63:E64"/>
    <mergeCell ref="F63:F64"/>
    <mergeCell ref="D67:D68"/>
    <mergeCell ref="E67:E68"/>
    <mergeCell ref="F67:F68"/>
    <mergeCell ref="F39:F40"/>
    <mergeCell ref="D39:D40"/>
    <mergeCell ref="E39:E40"/>
    <mergeCell ref="D55:D56"/>
    <mergeCell ref="E55:E56"/>
    <mergeCell ref="F55:F56"/>
    <mergeCell ref="B67:B68"/>
    <mergeCell ref="C67:C68"/>
    <mergeCell ref="B41:B42"/>
    <mergeCell ref="C41:C42"/>
    <mergeCell ref="B39:B40"/>
    <mergeCell ref="C39:C40"/>
    <mergeCell ref="B55:B56"/>
    <mergeCell ref="C55:C56"/>
    <mergeCell ref="C63:C64"/>
    <mergeCell ref="B4:J4"/>
    <mergeCell ref="I1:J1"/>
    <mergeCell ref="I7:I9"/>
    <mergeCell ref="J7:J9"/>
    <mergeCell ref="D20:D22"/>
    <mergeCell ref="E20:E22"/>
    <mergeCell ref="F20:F22"/>
    <mergeCell ref="B20:B22"/>
    <mergeCell ref="C20:C22"/>
    <mergeCell ref="C7:C9"/>
    <mergeCell ref="D7:D9"/>
    <mergeCell ref="E7:E9"/>
    <mergeCell ref="F7:F9"/>
    <mergeCell ref="G7:H7"/>
    <mergeCell ref="B5:J5"/>
    <mergeCell ref="H67:H68"/>
    <mergeCell ref="J67:J68"/>
    <mergeCell ref="I67:I68"/>
    <mergeCell ref="G8:G9"/>
    <mergeCell ref="H8:H9"/>
    <mergeCell ref="G63:G64"/>
    <mergeCell ref="H63:H64"/>
    <mergeCell ref="J63:J64"/>
    <mergeCell ref="I20:I22"/>
    <mergeCell ref="J20:J22"/>
    <mergeCell ref="G20:G22"/>
    <mergeCell ref="H20:H22"/>
    <mergeCell ref="G39:G40"/>
    <mergeCell ref="H55:H56"/>
    <mergeCell ref="G55:G56"/>
    <mergeCell ref="G67:G68"/>
  </mergeCells>
  <pageMargins left="0.70866141732283472" right="0.51181102362204722" top="0.53" bottom="0.33" header="0.31496062992125984" footer="0.31496062992125984"/>
  <pageSetup paperSize="9" scale="60" firstPageNumber="62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12</vt:lpstr>
      <vt:lpstr>'Приложение 12'!Заголовки_для_печати</vt:lpstr>
      <vt:lpstr>'Приложение 12'!Область_печати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Соколовский Ростислав</dc:creator>
  <cp:lastModifiedBy>Губкина Марина Петровна</cp:lastModifiedBy>
  <cp:lastPrinted>2025-03-20T11:44:37Z</cp:lastPrinted>
  <dcterms:created xsi:type="dcterms:W3CDTF">2015-06-05T18:19:34Z</dcterms:created>
  <dcterms:modified xsi:type="dcterms:W3CDTF">2025-03-21T09:04:02Z</dcterms:modified>
</cp:coreProperties>
</file>